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activeTab="1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K47" i="1"/>
  <c r="J47"/>
  <c r="I47"/>
  <c r="H47"/>
  <c r="G47"/>
  <c r="J24" i="2"/>
  <c r="I24"/>
  <c r="H24"/>
  <c r="G24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sharedStrings.xml><?xml version="1.0" encoding="utf-8"?>
<sst xmlns="http://schemas.openxmlformats.org/spreadsheetml/2006/main" count="266" uniqueCount="135">
  <si>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</si>
  <si>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</si>
  <si>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</si>
  <si>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</si>
  <si>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</si>
  <si>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</si>
  <si>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</si>
  <si>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</si>
  <si>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</si>
  <si>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</si>
  <si>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</si>
  <si>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</si>
  <si>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</si>
  <si>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</si>
  <si>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</si>
  <si>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</si>
  <si>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</si>
  <si>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</si>
  <si>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</si>
  <si>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</si>
  <si>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</si>
  <si>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</si>
  <si>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</si>
  <si>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</si>
  <si>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Tủ sắt cửa kính (Y tế)</t>
  </si>
  <si>
    <t>0010377</t>
  </si>
  <si>
    <t>Y tế</t>
  </si>
  <si>
    <t>Cái</t>
  </si>
  <si>
    <t>Tủ sắt 4 ngăn kéo</t>
  </si>
  <si>
    <t>0010386</t>
  </si>
  <si>
    <t>Ghế tựa gỗ kiểu</t>
  </si>
  <si>
    <t>Quạt treo tường</t>
  </si>
  <si>
    <t>Quạt trần</t>
  </si>
  <si>
    <t>Nệm KĐ</t>
  </si>
  <si>
    <t>Tấm</t>
  </si>
  <si>
    <t>Mặt giường Inox 80x180</t>
  </si>
  <si>
    <t>Tủ sắt cửa kính lùa</t>
  </si>
  <si>
    <t>Tủ sắt hồ sơ ( 8 ngăn )</t>
  </si>
  <si>
    <t>Xe đẩy Inox có hộc</t>
  </si>
  <si>
    <t>Cây truyền dịch</t>
  </si>
  <si>
    <t>Ghế tựa gỗ</t>
  </si>
  <si>
    <t>Bàn gỗ làm việc</t>
  </si>
  <si>
    <t>Cân y tế</t>
  </si>
  <si>
    <t>HC5001849</t>
  </si>
  <si>
    <t>Quạt trần Mỹ Phong</t>
  </si>
  <si>
    <t>HC5001992</t>
  </si>
  <si>
    <t>Quạt hút gió</t>
  </si>
  <si>
    <t>HC5001993</t>
  </si>
  <si>
    <t>Tủ HS cửa kính lùa</t>
  </si>
  <si>
    <t>HC5001994</t>
  </si>
  <si>
    <t>Bàn làm việc vi tính có kính</t>
  </si>
  <si>
    <t>HC5001995</t>
  </si>
  <si>
    <t>Giường y tế Inox</t>
  </si>
  <si>
    <t>HC5001996</t>
  </si>
  <si>
    <t>Tủ thuốc</t>
  </si>
  <si>
    <t>HC5001997</t>
  </si>
  <si>
    <t>Bàn khám bệnh Inox</t>
  </si>
  <si>
    <t>HC5001998</t>
  </si>
  <si>
    <t>Bàn tiều phẩu</t>
  </si>
  <si>
    <t>HC5001999</t>
  </si>
  <si>
    <t>Đèn sưởi ấm</t>
  </si>
  <si>
    <t>HC5002040</t>
  </si>
  <si>
    <t>Đèn tiểu phẩu</t>
  </si>
  <si>
    <t>HC5002041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</si>
  <si>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</si>
  <si>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</si>
  <si>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</si>
  <si>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</si>
  <si>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</si>
  <si>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</si>
  <si>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</si>
  <si>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</si>
  <si>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Cân Y tế</t>
  </si>
  <si>
    <t>Đồng hồ</t>
  </si>
  <si>
    <t>VN</t>
  </si>
  <si>
    <t>Đèn neon</t>
  </si>
  <si>
    <t>1,2 m</t>
  </si>
  <si>
    <t>Giường nệm Ytế</t>
  </si>
  <si>
    <t>1,9 x 0,85 x 0,65</t>
  </si>
  <si>
    <t xml:space="preserve">TRƯỜNG CAO ĐẲNG KỸ THUẬT </t>
  </si>
  <si>
    <t>LÝ TỰ TRỌNG TP.HỒ CHÍ MINH</t>
  </si>
  <si>
    <t>Tổng :</t>
  </si>
  <si>
    <t>TRẠM Y TẾ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</si>
  <si>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</si>
  <si>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</si>
  <si>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</si>
  <si>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</si>
  <si>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</si>
  <si>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</si>
  <si>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</si>
  <si>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</si>
  <si>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</si>
  <si>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</si>
  <si>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</si>
  <si>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</si>
  <si>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</si>
  <si>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</si>
  <si>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</si>
  <si>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</si>
  <si>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</si>
  <si>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</si>
  <si>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</si>
  <si>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</si>
  <si>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</si>
  <si>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</si>
  <si>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</si>
  <si>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</si>
  <si>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</si>
  <si>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</si>
  <si>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</si>
  <si>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</si>
  <si>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</si>
  <si>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</si>
  <si>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</si>
  <si>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</si>
  <si>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</si>
  <si>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</si>
  <si>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</si>
  <si>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</si>
  <si>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</si>
  <si>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TRẠM</t>
  </si>
  <si>
    <t>Trang Thị Xuân Uyên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</si>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</sst>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3" fontId="10" fillId="0" borderId="10" xfId="0" applyNumberFormat="1" applyFont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3" fillId="0" borderId="1" xfId="0" applyFont="1" applyBorder="1"/>
    <xf numFmtId="3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/>
    <xf numFmtId="0" fontId="1" fillId="0" borderId="0" xfId="0" applyFont="1" applyAlignment="1"/>
    <xf numFmtId="0" fontId="17" fillId="0" borderId="0" xfId="0" applyFont="1" applyAlignment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3" fontId="13" fillId="0" borderId="0" xfId="0" applyNumberFormat="1" applyFont="1" applyBorder="1"/>
    <xf numFmtId="0" fontId="18" fillId="0" borderId="0" xfId="0" applyFont="1"/>
    <xf numFmtId="0" fontId="17" fillId="0" borderId="0" xfId="0" applyFont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3" fillId="0" borderId="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28575</xdr:rowOff>
    </xdr:from>
    <xdr:to>
      <xdr:col>3</xdr:col>
      <xdr:colOff>85725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028700" y="657225"/>
          <a:ext cx="1847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2</xdr:row>
      <xdr:rowOff>19050</xdr:rowOff>
    </xdr:from>
    <xdr:to>
      <xdr:col>10</xdr:col>
      <xdr:colOff>647700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38800" y="438150"/>
          <a:ext cx="15335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A2" sqref="A2:F2"/>
    </sheetView>
  </sheetViews>
  <sheetFormatPr defaultRowHeight="15"/>
  <cols>
    <col min="1" max="1" width="5" style="43" customWidth="1"/>
    <col min="2" max="2" width="23.140625" style="43" customWidth="1"/>
    <col min="3" max="3" width="14.5703125" style="43" customWidth="1"/>
    <col min="4" max="4" width="9.28515625" style="43" customWidth="1"/>
    <col min="5" max="5" width="0" style="43" hidden="1" customWidth="1"/>
    <col min="6" max="6" width="8" style="43" customWidth="1"/>
    <col min="7" max="7" width="12.7109375" style="43" customWidth="1"/>
    <col min="8" max="8" width="8" style="43" customWidth="1"/>
    <col min="9" max="9" width="12.28515625" style="43" customWidth="1"/>
    <col min="10" max="10" width="8.7109375" style="43" customWidth="1"/>
    <col min="11" max="11" width="14.28515625" style="43" customWidth="1"/>
    <col min="12" max="12" width="12" style="43" customWidth="1"/>
    <col min="13" max="16384" width="9.140625" style="43"/>
  </cols>
  <sheetData>
    <row r="1" spans="1:12" ht="16.5">
      <c r="A1" s="74" t="s">
        <v>134</v>
      </c>
      <c r="B1" s="74"/>
      <c r="C1" s="74"/>
      <c r="D1" s="74"/>
      <c r="E1" s="74"/>
      <c r="F1" s="74"/>
      <c r="G1" s="1"/>
      <c r="H1" s="75" t="s">
        <v>0</v>
      </c>
      <c r="I1" s="75"/>
      <c r="J1" s="75"/>
      <c r="K1" s="75"/>
      <c r="L1" s="75"/>
    </row>
    <row r="2" spans="1:12" ht="16.5">
      <c r="A2" s="75" t="s">
        <v>79</v>
      </c>
      <c r="B2" s="75"/>
      <c r="C2" s="75"/>
      <c r="D2" s="75"/>
      <c r="E2" s="75"/>
      <c r="F2" s="75"/>
      <c r="G2" s="1"/>
      <c r="H2" s="55" t="s">
        <v>1</v>
      </c>
      <c r="I2" s="55"/>
      <c r="J2" s="55"/>
      <c r="K2" s="55"/>
      <c r="L2" s="55"/>
    </row>
    <row r="3" spans="1:12" ht="16.5">
      <c r="A3" s="75" t="s">
        <v>80</v>
      </c>
      <c r="B3" s="75"/>
      <c r="C3" s="75"/>
      <c r="D3" s="75"/>
      <c r="E3" s="75"/>
      <c r="F3" s="75"/>
      <c r="G3" s="1"/>
      <c r="H3" s="33"/>
      <c r="I3" s="33"/>
      <c r="J3" s="33"/>
      <c r="K3" s="33"/>
      <c r="L3" s="3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75" t="s">
        <v>83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>
      <c r="A6" s="55" t="s">
        <v>82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6.5">
      <c r="A7" s="72" t="s">
        <v>123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 ht="16.5">
      <c r="A8" s="72" t="s">
        <v>84</v>
      </c>
      <c r="B8" s="72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5.75">
      <c r="A9" s="73" t="s">
        <v>85</v>
      </c>
      <c r="B9" s="73"/>
      <c r="C9" s="33"/>
      <c r="D9" s="34" t="s">
        <v>86</v>
      </c>
      <c r="E9" s="33"/>
      <c r="F9" s="73" t="s">
        <v>87</v>
      </c>
      <c r="G9" s="73"/>
      <c r="H9" s="34"/>
      <c r="I9" s="34" t="s">
        <v>88</v>
      </c>
      <c r="J9" s="73" t="s">
        <v>89</v>
      </c>
      <c r="K9" s="73"/>
      <c r="L9" s="73"/>
    </row>
    <row r="10" spans="1:12" ht="15.75">
      <c r="A10" s="73" t="s">
        <v>90</v>
      </c>
      <c r="B10" s="73"/>
      <c r="C10" s="33"/>
      <c r="D10" s="34" t="s">
        <v>86</v>
      </c>
      <c r="E10" s="33"/>
      <c r="F10" s="73" t="s">
        <v>91</v>
      </c>
      <c r="G10" s="73"/>
      <c r="H10" s="34"/>
      <c r="I10" s="34" t="s">
        <v>88</v>
      </c>
      <c r="J10" s="73" t="s">
        <v>92</v>
      </c>
      <c r="K10" s="73"/>
      <c r="L10" s="73"/>
    </row>
    <row r="11" spans="1:12" ht="15.75">
      <c r="A11" s="73" t="s">
        <v>93</v>
      </c>
      <c r="B11" s="73"/>
      <c r="C11" s="33"/>
      <c r="D11" s="34" t="s">
        <v>86</v>
      </c>
      <c r="E11" s="33"/>
      <c r="F11" s="73" t="s">
        <v>94</v>
      </c>
      <c r="G11" s="73"/>
      <c r="H11" s="34"/>
      <c r="I11" s="34" t="s">
        <v>88</v>
      </c>
      <c r="J11" s="73" t="s">
        <v>95</v>
      </c>
      <c r="K11" s="73"/>
      <c r="L11" s="73"/>
    </row>
    <row r="12" spans="1:12" ht="15.75">
      <c r="A12" s="73" t="s">
        <v>96</v>
      </c>
      <c r="B12" s="73"/>
      <c r="C12" s="33"/>
      <c r="D12" s="34" t="s">
        <v>86</v>
      </c>
      <c r="E12" s="33"/>
      <c r="F12" s="42" t="s">
        <v>97</v>
      </c>
      <c r="G12" s="42"/>
      <c r="H12" s="34"/>
      <c r="I12" s="34" t="s">
        <v>88</v>
      </c>
      <c r="J12" s="73" t="s">
        <v>98</v>
      </c>
      <c r="K12" s="73"/>
      <c r="L12" s="73"/>
    </row>
    <row r="13" spans="1:12" ht="15.75">
      <c r="A13" s="73" t="s">
        <v>99</v>
      </c>
      <c r="B13" s="73"/>
      <c r="C13" s="33"/>
      <c r="D13" s="34" t="s">
        <v>86</v>
      </c>
      <c r="E13" s="33"/>
      <c r="F13" s="73" t="s">
        <v>100</v>
      </c>
      <c r="G13" s="73"/>
      <c r="H13" s="34"/>
      <c r="I13" s="34" t="s">
        <v>88</v>
      </c>
      <c r="J13" s="73" t="s">
        <v>98</v>
      </c>
      <c r="K13" s="73"/>
      <c r="L13" s="73"/>
    </row>
    <row r="14" spans="1:12" ht="15.75">
      <c r="A14" s="73" t="s">
        <v>101</v>
      </c>
      <c r="B14" s="73"/>
      <c r="C14" s="33"/>
      <c r="D14" s="34" t="s">
        <v>86</v>
      </c>
      <c r="E14" s="33"/>
      <c r="F14" s="73" t="s">
        <v>102</v>
      </c>
      <c r="G14" s="73"/>
      <c r="H14" s="34"/>
      <c r="I14" s="34" t="s">
        <v>88</v>
      </c>
      <c r="J14" s="73" t="s">
        <v>98</v>
      </c>
      <c r="K14" s="73"/>
      <c r="L14" s="73"/>
    </row>
    <row r="15" spans="1:12" ht="15.75">
      <c r="A15" s="73" t="s">
        <v>103</v>
      </c>
      <c r="B15" s="73"/>
      <c r="C15" s="33"/>
      <c r="D15" s="34" t="s">
        <v>86</v>
      </c>
      <c r="E15" s="33"/>
      <c r="F15" s="73" t="s">
        <v>104</v>
      </c>
      <c r="G15" s="73"/>
      <c r="H15" s="34"/>
      <c r="I15" s="34" t="s">
        <v>88</v>
      </c>
      <c r="J15" s="73" t="s">
        <v>98</v>
      </c>
      <c r="K15" s="73"/>
      <c r="L15" s="73"/>
    </row>
    <row r="16" spans="1:12" ht="15.75">
      <c r="A16" s="73" t="s">
        <v>105</v>
      </c>
      <c r="B16" s="73"/>
      <c r="C16" s="33"/>
      <c r="D16" s="34" t="s">
        <v>86</v>
      </c>
      <c r="E16" s="33"/>
      <c r="F16" s="73" t="s">
        <v>106</v>
      </c>
      <c r="G16" s="73"/>
      <c r="H16" s="34"/>
      <c r="I16" s="34" t="s">
        <v>88</v>
      </c>
      <c r="J16" s="73" t="s">
        <v>107</v>
      </c>
      <c r="K16" s="73"/>
      <c r="L16" s="73"/>
    </row>
    <row r="17" spans="1:12" ht="16.5">
      <c r="A17" s="73" t="s">
        <v>108</v>
      </c>
      <c r="B17" s="73"/>
      <c r="C17" s="73"/>
      <c r="D17" s="73"/>
      <c r="E17" s="35"/>
      <c r="F17" s="35"/>
      <c r="G17" s="35"/>
      <c r="H17" s="35"/>
      <c r="I17" s="35"/>
      <c r="J17" s="35"/>
      <c r="K17" s="35"/>
      <c r="L17" s="35"/>
    </row>
    <row r="18" spans="1:12" ht="16.5">
      <c r="A18" s="1"/>
      <c r="B18" s="1"/>
      <c r="C18" s="36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56" t="s">
        <v>2</v>
      </c>
      <c r="B19" s="56" t="s">
        <v>3</v>
      </c>
      <c r="C19" s="56" t="s">
        <v>4</v>
      </c>
      <c r="D19" s="59" t="s">
        <v>5</v>
      </c>
      <c r="E19" s="59" t="s">
        <v>6</v>
      </c>
      <c r="F19" s="69" t="s">
        <v>7</v>
      </c>
      <c r="G19" s="56" t="s">
        <v>8</v>
      </c>
      <c r="H19" s="62" t="s">
        <v>9</v>
      </c>
      <c r="I19" s="63"/>
      <c r="J19" s="62" t="s">
        <v>10</v>
      </c>
      <c r="K19" s="63"/>
      <c r="L19" s="66" t="s">
        <v>11</v>
      </c>
    </row>
    <row r="20" spans="1:12">
      <c r="A20" s="57"/>
      <c r="B20" s="57"/>
      <c r="C20" s="57"/>
      <c r="D20" s="60"/>
      <c r="E20" s="60"/>
      <c r="F20" s="70"/>
      <c r="G20" s="57"/>
      <c r="H20" s="64"/>
      <c r="I20" s="65"/>
      <c r="J20" s="64"/>
      <c r="K20" s="65"/>
      <c r="L20" s="67"/>
    </row>
    <row r="21" spans="1:12" ht="24">
      <c r="A21" s="58"/>
      <c r="B21" s="58"/>
      <c r="C21" s="58"/>
      <c r="D21" s="61"/>
      <c r="E21" s="61"/>
      <c r="F21" s="71"/>
      <c r="G21" s="58"/>
      <c r="H21" s="2" t="s">
        <v>12</v>
      </c>
      <c r="I21" s="3" t="s">
        <v>13</v>
      </c>
      <c r="J21" s="2" t="s">
        <v>12</v>
      </c>
      <c r="K21" s="3" t="s">
        <v>13</v>
      </c>
      <c r="L21" s="68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5.75">
      <c r="A23" s="27">
        <v>1</v>
      </c>
      <c r="B23" s="28" t="s">
        <v>24</v>
      </c>
      <c r="C23" s="11" t="s">
        <v>25</v>
      </c>
      <c r="D23" s="29"/>
      <c r="E23" s="29" t="s">
        <v>26</v>
      </c>
      <c r="F23" s="10" t="s">
        <v>27</v>
      </c>
      <c r="G23" s="30">
        <v>800000</v>
      </c>
      <c r="H23" s="10">
        <v>2</v>
      </c>
      <c r="I23" s="9">
        <f t="shared" ref="I23:I46" si="0">G23*H23</f>
        <v>1600000</v>
      </c>
      <c r="J23" s="10">
        <v>2</v>
      </c>
      <c r="K23" s="9">
        <f t="shared" ref="K23:K46" si="1">J23*G23</f>
        <v>1600000</v>
      </c>
      <c r="L23" s="31"/>
    </row>
    <row r="24" spans="1:12" ht="15.75">
      <c r="A24" s="27">
        <v>2</v>
      </c>
      <c r="B24" s="28" t="s">
        <v>28</v>
      </c>
      <c r="C24" s="11" t="s">
        <v>29</v>
      </c>
      <c r="D24" s="29"/>
      <c r="E24" s="29" t="s">
        <v>26</v>
      </c>
      <c r="F24" s="10" t="s">
        <v>27</v>
      </c>
      <c r="G24" s="30">
        <v>500000</v>
      </c>
      <c r="H24" s="10">
        <v>1</v>
      </c>
      <c r="I24" s="9">
        <f t="shared" si="0"/>
        <v>500000</v>
      </c>
      <c r="J24" s="10">
        <v>1</v>
      </c>
      <c r="K24" s="9">
        <f t="shared" si="1"/>
        <v>500000</v>
      </c>
      <c r="L24" s="31"/>
    </row>
    <row r="25" spans="1:12" ht="15.75">
      <c r="A25" s="27">
        <v>3</v>
      </c>
      <c r="B25" s="28" t="s">
        <v>30</v>
      </c>
      <c r="C25" s="10">
        <v>5000637</v>
      </c>
      <c r="D25" s="29"/>
      <c r="E25" s="29" t="s">
        <v>26</v>
      </c>
      <c r="F25" s="10" t="s">
        <v>27</v>
      </c>
      <c r="G25" s="30">
        <v>348700</v>
      </c>
      <c r="H25" s="10">
        <v>1</v>
      </c>
      <c r="I25" s="9">
        <f t="shared" si="0"/>
        <v>348700</v>
      </c>
      <c r="J25" s="10">
        <v>1</v>
      </c>
      <c r="K25" s="9">
        <f t="shared" si="1"/>
        <v>348700</v>
      </c>
      <c r="L25" s="31"/>
    </row>
    <row r="26" spans="1:12" ht="15.75">
      <c r="A26" s="27">
        <v>4</v>
      </c>
      <c r="B26" s="28" t="s">
        <v>31</v>
      </c>
      <c r="C26" s="10">
        <v>5000692</v>
      </c>
      <c r="D26" s="29">
        <v>2000</v>
      </c>
      <c r="E26" s="29" t="s">
        <v>26</v>
      </c>
      <c r="F26" s="10" t="s">
        <v>27</v>
      </c>
      <c r="G26" s="30">
        <v>150000</v>
      </c>
      <c r="H26" s="10">
        <v>1</v>
      </c>
      <c r="I26" s="9">
        <f t="shared" si="0"/>
        <v>150000</v>
      </c>
      <c r="J26" s="10">
        <v>1</v>
      </c>
      <c r="K26" s="9">
        <f t="shared" si="1"/>
        <v>150000</v>
      </c>
      <c r="L26" s="31"/>
    </row>
    <row r="27" spans="1:12" ht="15.75">
      <c r="A27" s="27">
        <v>5</v>
      </c>
      <c r="B27" s="28" t="s">
        <v>32</v>
      </c>
      <c r="C27" s="10">
        <v>5000693</v>
      </c>
      <c r="D27" s="29">
        <v>2001</v>
      </c>
      <c r="E27" s="29" t="s">
        <v>26</v>
      </c>
      <c r="F27" s="10" t="s">
        <v>27</v>
      </c>
      <c r="G27" s="30">
        <v>350000</v>
      </c>
      <c r="H27" s="10">
        <v>1</v>
      </c>
      <c r="I27" s="9">
        <f t="shared" si="0"/>
        <v>350000</v>
      </c>
      <c r="J27" s="10">
        <v>1</v>
      </c>
      <c r="K27" s="9">
        <f t="shared" si="1"/>
        <v>350000</v>
      </c>
      <c r="L27" s="31"/>
    </row>
    <row r="28" spans="1:12" ht="15.75">
      <c r="A28" s="27">
        <v>6</v>
      </c>
      <c r="B28" s="4" t="s">
        <v>33</v>
      </c>
      <c r="C28" s="7">
        <v>5001198</v>
      </c>
      <c r="D28" s="29">
        <v>2005</v>
      </c>
      <c r="E28" s="29" t="s">
        <v>26</v>
      </c>
      <c r="F28" s="7" t="s">
        <v>34</v>
      </c>
      <c r="G28" s="9">
        <v>2181000</v>
      </c>
      <c r="H28" s="7">
        <v>1</v>
      </c>
      <c r="I28" s="9">
        <f t="shared" si="0"/>
        <v>2181000</v>
      </c>
      <c r="J28" s="7">
        <v>1</v>
      </c>
      <c r="K28" s="9">
        <f t="shared" si="1"/>
        <v>2181000</v>
      </c>
      <c r="L28" s="31"/>
    </row>
    <row r="29" spans="1:12" ht="15.75">
      <c r="A29" s="27">
        <v>7</v>
      </c>
      <c r="B29" s="28" t="s">
        <v>35</v>
      </c>
      <c r="C29" s="10">
        <v>5001201</v>
      </c>
      <c r="D29" s="29">
        <v>2005</v>
      </c>
      <c r="E29" s="29" t="s">
        <v>26</v>
      </c>
      <c r="F29" s="10" t="s">
        <v>27</v>
      </c>
      <c r="G29" s="30">
        <v>1470000</v>
      </c>
      <c r="H29" s="10">
        <v>1</v>
      </c>
      <c r="I29" s="9">
        <f t="shared" si="0"/>
        <v>1470000</v>
      </c>
      <c r="J29" s="10">
        <v>1</v>
      </c>
      <c r="K29" s="9">
        <f t="shared" si="1"/>
        <v>1470000</v>
      </c>
      <c r="L29" s="31"/>
    </row>
    <row r="30" spans="1:12" ht="15.75">
      <c r="A30" s="27">
        <v>8</v>
      </c>
      <c r="B30" s="28" t="s">
        <v>36</v>
      </c>
      <c r="C30" s="10">
        <v>5001354</v>
      </c>
      <c r="D30" s="29">
        <v>2006</v>
      </c>
      <c r="E30" s="29" t="s">
        <v>26</v>
      </c>
      <c r="F30" s="10" t="s">
        <v>27</v>
      </c>
      <c r="G30" s="30">
        <v>1345000</v>
      </c>
      <c r="H30" s="10">
        <v>1</v>
      </c>
      <c r="I30" s="9">
        <f t="shared" si="0"/>
        <v>1345000</v>
      </c>
      <c r="J30" s="10">
        <v>1</v>
      </c>
      <c r="K30" s="9">
        <f t="shared" si="1"/>
        <v>1345000</v>
      </c>
      <c r="L30" s="31"/>
    </row>
    <row r="31" spans="1:12" ht="15.75">
      <c r="A31" s="27">
        <v>9</v>
      </c>
      <c r="B31" s="28" t="s">
        <v>37</v>
      </c>
      <c r="C31" s="10">
        <v>5001358</v>
      </c>
      <c r="D31" s="29">
        <v>2006</v>
      </c>
      <c r="E31" s="29" t="s">
        <v>26</v>
      </c>
      <c r="F31" s="10" t="s">
        <v>27</v>
      </c>
      <c r="G31" s="30">
        <v>2800000</v>
      </c>
      <c r="H31" s="10">
        <v>1</v>
      </c>
      <c r="I31" s="9">
        <f t="shared" si="0"/>
        <v>2800000</v>
      </c>
      <c r="J31" s="10">
        <v>1</v>
      </c>
      <c r="K31" s="9">
        <f t="shared" si="1"/>
        <v>2800000</v>
      </c>
      <c r="L31" s="31"/>
    </row>
    <row r="32" spans="1:12" ht="15.75">
      <c r="A32" s="27">
        <v>10</v>
      </c>
      <c r="B32" s="28" t="s">
        <v>38</v>
      </c>
      <c r="C32" s="10">
        <v>5001458</v>
      </c>
      <c r="D32" s="29">
        <v>2006</v>
      </c>
      <c r="E32" s="29" t="s">
        <v>26</v>
      </c>
      <c r="F32" s="10" t="s">
        <v>27</v>
      </c>
      <c r="G32" s="30">
        <v>750000</v>
      </c>
      <c r="H32" s="10">
        <v>1</v>
      </c>
      <c r="I32" s="9">
        <f t="shared" si="0"/>
        <v>750000</v>
      </c>
      <c r="J32" s="10">
        <v>1</v>
      </c>
      <c r="K32" s="9">
        <f t="shared" si="1"/>
        <v>750000</v>
      </c>
      <c r="L32" s="31"/>
    </row>
    <row r="33" spans="1:12" ht="15.75">
      <c r="A33" s="27">
        <v>11</v>
      </c>
      <c r="B33" s="28" t="s">
        <v>39</v>
      </c>
      <c r="C33" s="10">
        <v>5001459</v>
      </c>
      <c r="D33" s="29">
        <v>2006</v>
      </c>
      <c r="E33" s="29" t="s">
        <v>26</v>
      </c>
      <c r="F33" s="10" t="s">
        <v>27</v>
      </c>
      <c r="G33" s="30">
        <v>150000</v>
      </c>
      <c r="H33" s="10">
        <v>1</v>
      </c>
      <c r="I33" s="9">
        <f t="shared" si="0"/>
        <v>150000</v>
      </c>
      <c r="J33" s="10">
        <v>1</v>
      </c>
      <c r="K33" s="9">
        <f t="shared" si="1"/>
        <v>150000</v>
      </c>
      <c r="L33" s="31"/>
    </row>
    <row r="34" spans="1:12" ht="15.75">
      <c r="A34" s="27">
        <v>12</v>
      </c>
      <c r="B34" s="28" t="s">
        <v>40</v>
      </c>
      <c r="C34" s="10">
        <v>5001509</v>
      </c>
      <c r="D34" s="29">
        <v>2007</v>
      </c>
      <c r="E34" s="29" t="s">
        <v>26</v>
      </c>
      <c r="F34" s="10" t="s">
        <v>27</v>
      </c>
      <c r="G34" s="30">
        <v>605000</v>
      </c>
      <c r="H34" s="10">
        <v>2</v>
      </c>
      <c r="I34" s="9">
        <f t="shared" si="0"/>
        <v>1210000</v>
      </c>
      <c r="J34" s="10">
        <v>2</v>
      </c>
      <c r="K34" s="9">
        <f t="shared" si="1"/>
        <v>1210000</v>
      </c>
      <c r="L34" s="31"/>
    </row>
    <row r="35" spans="1:12" ht="15.75">
      <c r="A35" s="27">
        <v>13</v>
      </c>
      <c r="B35" s="28" t="s">
        <v>41</v>
      </c>
      <c r="C35" s="10">
        <v>5001831</v>
      </c>
      <c r="D35" s="29">
        <v>2009</v>
      </c>
      <c r="E35" s="29" t="s">
        <v>26</v>
      </c>
      <c r="F35" s="10" t="s">
        <v>27</v>
      </c>
      <c r="G35" s="30">
        <v>2150000</v>
      </c>
      <c r="H35" s="10">
        <v>1</v>
      </c>
      <c r="I35" s="9">
        <f t="shared" si="0"/>
        <v>2150000</v>
      </c>
      <c r="J35" s="10">
        <v>1</v>
      </c>
      <c r="K35" s="9">
        <f t="shared" si="1"/>
        <v>2150000</v>
      </c>
      <c r="L35" s="31"/>
    </row>
    <row r="36" spans="1:12" ht="15.75">
      <c r="A36" s="27">
        <v>14</v>
      </c>
      <c r="B36" s="4" t="s">
        <v>42</v>
      </c>
      <c r="C36" s="7" t="s">
        <v>43</v>
      </c>
      <c r="D36" s="8">
        <v>2008</v>
      </c>
      <c r="E36" s="29" t="s">
        <v>26</v>
      </c>
      <c r="F36" s="7" t="s">
        <v>27</v>
      </c>
      <c r="G36" s="9">
        <v>600000</v>
      </c>
      <c r="H36" s="7">
        <v>1</v>
      </c>
      <c r="I36" s="9">
        <f t="shared" si="0"/>
        <v>600000</v>
      </c>
      <c r="J36" s="7">
        <v>1</v>
      </c>
      <c r="K36" s="9">
        <f t="shared" si="1"/>
        <v>600000</v>
      </c>
      <c r="L36" s="32"/>
    </row>
    <row r="37" spans="1:12" ht="15.75">
      <c r="A37" s="27">
        <v>15</v>
      </c>
      <c r="B37" s="4" t="s">
        <v>44</v>
      </c>
      <c r="C37" s="7" t="s">
        <v>45</v>
      </c>
      <c r="D37" s="8">
        <v>2010</v>
      </c>
      <c r="E37" s="29" t="s">
        <v>26</v>
      </c>
      <c r="F37" s="7" t="s">
        <v>27</v>
      </c>
      <c r="G37" s="9">
        <v>590000</v>
      </c>
      <c r="H37" s="7">
        <v>2</v>
      </c>
      <c r="I37" s="9">
        <f t="shared" si="0"/>
        <v>1180000</v>
      </c>
      <c r="J37" s="7">
        <v>2</v>
      </c>
      <c r="K37" s="9">
        <f t="shared" si="1"/>
        <v>1180000</v>
      </c>
      <c r="L37" s="32"/>
    </row>
    <row r="38" spans="1:12" ht="15.75">
      <c r="A38" s="27">
        <v>16</v>
      </c>
      <c r="B38" s="4" t="s">
        <v>46</v>
      </c>
      <c r="C38" s="7" t="s">
        <v>47</v>
      </c>
      <c r="D38" s="8">
        <v>2010</v>
      </c>
      <c r="E38" s="29" t="s">
        <v>26</v>
      </c>
      <c r="F38" s="7" t="s">
        <v>27</v>
      </c>
      <c r="G38" s="9">
        <v>240000</v>
      </c>
      <c r="H38" s="7">
        <v>1</v>
      </c>
      <c r="I38" s="9">
        <f t="shared" si="0"/>
        <v>240000</v>
      </c>
      <c r="J38" s="7">
        <v>1</v>
      </c>
      <c r="K38" s="9">
        <f t="shared" si="1"/>
        <v>240000</v>
      </c>
      <c r="L38" s="32"/>
    </row>
    <row r="39" spans="1:12" ht="15.75">
      <c r="A39" s="27">
        <v>17</v>
      </c>
      <c r="B39" s="4" t="s">
        <v>48</v>
      </c>
      <c r="C39" s="7" t="s">
        <v>49</v>
      </c>
      <c r="D39" s="8">
        <v>2010</v>
      </c>
      <c r="E39" s="29" t="s">
        <v>26</v>
      </c>
      <c r="F39" s="7" t="s">
        <v>27</v>
      </c>
      <c r="G39" s="9">
        <v>3100000</v>
      </c>
      <c r="H39" s="7">
        <v>1</v>
      </c>
      <c r="I39" s="9">
        <f t="shared" si="0"/>
        <v>3100000</v>
      </c>
      <c r="J39" s="7">
        <v>1</v>
      </c>
      <c r="K39" s="9">
        <f t="shared" si="1"/>
        <v>3100000</v>
      </c>
      <c r="L39" s="32"/>
    </row>
    <row r="40" spans="1:12" ht="15.75">
      <c r="A40" s="27">
        <v>18</v>
      </c>
      <c r="B40" s="4" t="s">
        <v>50</v>
      </c>
      <c r="C40" s="7" t="s">
        <v>51</v>
      </c>
      <c r="D40" s="8">
        <v>2010</v>
      </c>
      <c r="E40" s="29" t="s">
        <v>26</v>
      </c>
      <c r="F40" s="7" t="s">
        <v>27</v>
      </c>
      <c r="G40" s="9">
        <v>3500000</v>
      </c>
      <c r="H40" s="7">
        <v>1</v>
      </c>
      <c r="I40" s="9">
        <f t="shared" si="0"/>
        <v>3500000</v>
      </c>
      <c r="J40" s="7">
        <v>1</v>
      </c>
      <c r="K40" s="9">
        <f t="shared" si="1"/>
        <v>3500000</v>
      </c>
      <c r="L40" s="32"/>
    </row>
    <row r="41" spans="1:12" ht="15.75">
      <c r="A41" s="27">
        <v>19</v>
      </c>
      <c r="B41" s="4" t="s">
        <v>52</v>
      </c>
      <c r="C41" s="7" t="s">
        <v>53</v>
      </c>
      <c r="D41" s="8">
        <v>2010</v>
      </c>
      <c r="E41" s="29" t="s">
        <v>26</v>
      </c>
      <c r="F41" s="7" t="s">
        <v>27</v>
      </c>
      <c r="G41" s="9">
        <v>3700000</v>
      </c>
      <c r="H41" s="7">
        <v>4</v>
      </c>
      <c r="I41" s="9">
        <f t="shared" si="0"/>
        <v>14800000</v>
      </c>
      <c r="J41" s="7">
        <v>4</v>
      </c>
      <c r="K41" s="9">
        <f t="shared" si="1"/>
        <v>14800000</v>
      </c>
      <c r="L41" s="32"/>
    </row>
    <row r="42" spans="1:12" ht="15.75">
      <c r="A42" s="27">
        <v>20</v>
      </c>
      <c r="B42" s="4" t="s">
        <v>54</v>
      </c>
      <c r="C42" s="7" t="s">
        <v>55</v>
      </c>
      <c r="D42" s="8">
        <v>2010</v>
      </c>
      <c r="E42" s="29" t="s">
        <v>26</v>
      </c>
      <c r="F42" s="7" t="s">
        <v>27</v>
      </c>
      <c r="G42" s="9">
        <v>4500000</v>
      </c>
      <c r="H42" s="7">
        <v>2</v>
      </c>
      <c r="I42" s="9">
        <f t="shared" si="0"/>
        <v>9000000</v>
      </c>
      <c r="J42" s="7">
        <v>2</v>
      </c>
      <c r="K42" s="9">
        <f t="shared" si="1"/>
        <v>9000000</v>
      </c>
      <c r="L42" s="32"/>
    </row>
    <row r="43" spans="1:12" ht="15.75">
      <c r="A43" s="27">
        <v>21</v>
      </c>
      <c r="B43" s="4" t="s">
        <v>56</v>
      </c>
      <c r="C43" s="7" t="s">
        <v>57</v>
      </c>
      <c r="D43" s="8">
        <v>2010</v>
      </c>
      <c r="E43" s="29" t="s">
        <v>26</v>
      </c>
      <c r="F43" s="7" t="s">
        <v>27</v>
      </c>
      <c r="G43" s="9">
        <v>3500000</v>
      </c>
      <c r="H43" s="7">
        <v>1</v>
      </c>
      <c r="I43" s="9">
        <f t="shared" si="0"/>
        <v>3500000</v>
      </c>
      <c r="J43" s="7">
        <v>1</v>
      </c>
      <c r="K43" s="9">
        <f t="shared" si="1"/>
        <v>3500000</v>
      </c>
      <c r="L43" s="32"/>
    </row>
    <row r="44" spans="1:12" ht="15.75">
      <c r="A44" s="27">
        <v>22</v>
      </c>
      <c r="B44" s="4" t="s">
        <v>58</v>
      </c>
      <c r="C44" s="7" t="s">
        <v>59</v>
      </c>
      <c r="D44" s="8">
        <v>2010</v>
      </c>
      <c r="E44" s="29" t="s">
        <v>26</v>
      </c>
      <c r="F44" s="7" t="s">
        <v>27</v>
      </c>
      <c r="G44" s="9">
        <v>3500000</v>
      </c>
      <c r="H44" s="7">
        <v>1</v>
      </c>
      <c r="I44" s="9">
        <f t="shared" si="0"/>
        <v>3500000</v>
      </c>
      <c r="J44" s="7">
        <v>1</v>
      </c>
      <c r="K44" s="9">
        <f t="shared" si="1"/>
        <v>3500000</v>
      </c>
      <c r="L44" s="32"/>
    </row>
    <row r="45" spans="1:12" ht="15.75">
      <c r="A45" s="27">
        <v>23</v>
      </c>
      <c r="B45" s="4" t="s">
        <v>60</v>
      </c>
      <c r="C45" s="7" t="s">
        <v>61</v>
      </c>
      <c r="D45" s="8">
        <v>2011</v>
      </c>
      <c r="E45" s="29" t="s">
        <v>26</v>
      </c>
      <c r="F45" s="7" t="s">
        <v>27</v>
      </c>
      <c r="G45" s="9">
        <v>480000</v>
      </c>
      <c r="H45" s="7">
        <v>1</v>
      </c>
      <c r="I45" s="9">
        <f t="shared" si="0"/>
        <v>480000</v>
      </c>
      <c r="J45" s="7">
        <v>1</v>
      </c>
      <c r="K45" s="9">
        <f t="shared" si="1"/>
        <v>480000</v>
      </c>
      <c r="L45" s="32"/>
    </row>
    <row r="46" spans="1:12" ht="15.75">
      <c r="A46" s="27">
        <v>24</v>
      </c>
      <c r="B46" s="4" t="s">
        <v>62</v>
      </c>
      <c r="C46" s="7" t="s">
        <v>63</v>
      </c>
      <c r="D46" s="8">
        <v>2011</v>
      </c>
      <c r="E46" s="29" t="s">
        <v>26</v>
      </c>
      <c r="F46" s="7" t="s">
        <v>27</v>
      </c>
      <c r="G46" s="9">
        <v>700000</v>
      </c>
      <c r="H46" s="7">
        <v>1</v>
      </c>
      <c r="I46" s="9">
        <f t="shared" si="0"/>
        <v>700000</v>
      </c>
      <c r="J46" s="7">
        <v>1</v>
      </c>
      <c r="K46" s="9">
        <f t="shared" si="1"/>
        <v>700000</v>
      </c>
      <c r="L46" s="32"/>
    </row>
    <row r="47" spans="1:12">
      <c r="A47" s="44"/>
      <c r="B47" s="77" t="s">
        <v>81</v>
      </c>
      <c r="C47" s="78"/>
      <c r="D47" s="78"/>
      <c r="E47" s="78"/>
      <c r="F47" s="79"/>
      <c r="G47" s="45">
        <f>SUM(G23:G46)</f>
        <v>38009700</v>
      </c>
      <c r="H47" s="46">
        <f>SUM(H23:H46)</f>
        <v>31</v>
      </c>
      <c r="I47" s="45">
        <f>SUM(I23:I46)</f>
        <v>55604700</v>
      </c>
      <c r="J47" s="46">
        <f>SUM(J23:J46)</f>
        <v>31</v>
      </c>
      <c r="K47" s="45">
        <f>SUM(K23:K46)</f>
        <v>55604700</v>
      </c>
      <c r="L47" s="44"/>
    </row>
    <row r="48" spans="1:12" s="48" customFormat="1">
      <c r="A48" s="51"/>
      <c r="B48" s="52"/>
      <c r="C48" s="52"/>
      <c r="D48" s="52"/>
      <c r="E48" s="52"/>
      <c r="F48" s="52"/>
      <c r="G48" s="53"/>
      <c r="H48" s="52"/>
      <c r="I48" s="53"/>
      <c r="J48" s="52"/>
      <c r="K48" s="53"/>
      <c r="L48" s="51"/>
    </row>
    <row r="49" spans="1:12" ht="16.5">
      <c r="A49" s="55" t="s">
        <v>109</v>
      </c>
      <c r="B49" s="55"/>
      <c r="C49" s="55"/>
      <c r="D49" s="1"/>
      <c r="E49" s="1"/>
      <c r="F49" s="1"/>
      <c r="G49" s="1"/>
      <c r="H49" s="1"/>
      <c r="I49" s="80" t="s">
        <v>133</v>
      </c>
      <c r="J49" s="80"/>
      <c r="K49" s="80"/>
      <c r="L49" s="80"/>
    </row>
    <row r="50" spans="1:12" ht="16.5">
      <c r="A50" s="55" t="s">
        <v>110</v>
      </c>
      <c r="B50" s="55"/>
      <c r="C50" s="55"/>
      <c r="D50" s="55" t="s">
        <v>111</v>
      </c>
      <c r="E50" s="55"/>
      <c r="F50" s="55"/>
      <c r="G50" s="55"/>
      <c r="H50" s="1"/>
      <c r="I50" s="36"/>
      <c r="J50" s="55" t="s">
        <v>120</v>
      </c>
      <c r="K50" s="55"/>
      <c r="L50" s="55"/>
    </row>
    <row r="51" spans="1:12" ht="16.5">
      <c r="A51" s="1"/>
      <c r="B51" s="1"/>
      <c r="C51" s="1"/>
      <c r="D51" s="76" t="s">
        <v>112</v>
      </c>
      <c r="E51" s="76"/>
      <c r="F51" s="76"/>
      <c r="G51" s="76"/>
      <c r="H51" s="76"/>
      <c r="I51" s="76"/>
      <c r="J51" s="1"/>
      <c r="K51" s="1"/>
      <c r="L51" s="1"/>
    </row>
    <row r="52" spans="1:12" ht="16.5">
      <c r="A52" s="1"/>
      <c r="B52" s="1"/>
      <c r="C52" s="1"/>
      <c r="D52" s="76" t="s">
        <v>113</v>
      </c>
      <c r="E52" s="76"/>
      <c r="F52" s="76"/>
      <c r="G52" s="76"/>
      <c r="H52" s="76"/>
      <c r="I52" s="76"/>
      <c r="J52" s="1"/>
      <c r="K52" s="1"/>
      <c r="L52" s="1"/>
    </row>
    <row r="53" spans="1:12" ht="16.5">
      <c r="A53" s="1"/>
      <c r="B53" s="1"/>
      <c r="C53" s="1"/>
      <c r="D53" s="76" t="s">
        <v>114</v>
      </c>
      <c r="E53" s="76"/>
      <c r="F53" s="76"/>
      <c r="G53" s="76"/>
      <c r="H53" s="76"/>
      <c r="I53" s="76"/>
      <c r="J53" s="1"/>
      <c r="K53" s="1"/>
      <c r="L53" s="1"/>
    </row>
    <row r="54" spans="1:12" ht="16.5">
      <c r="A54" s="1"/>
      <c r="B54" s="1"/>
      <c r="C54" s="1"/>
      <c r="D54" s="76" t="s">
        <v>115</v>
      </c>
      <c r="E54" s="76"/>
      <c r="F54" s="76"/>
      <c r="G54" s="76"/>
      <c r="H54" s="76"/>
      <c r="I54" s="76"/>
      <c r="J54" s="1"/>
      <c r="K54" s="1"/>
      <c r="L54" s="1"/>
    </row>
    <row r="55" spans="1:12" ht="16.5">
      <c r="A55" s="55" t="s">
        <v>116</v>
      </c>
      <c r="B55" s="55"/>
      <c r="C55" s="55"/>
      <c r="D55" s="76" t="s">
        <v>117</v>
      </c>
      <c r="E55" s="76"/>
      <c r="F55" s="76"/>
      <c r="G55" s="76"/>
      <c r="H55" s="76"/>
      <c r="I55" s="76"/>
      <c r="J55" s="55" t="s">
        <v>121</v>
      </c>
      <c r="K55" s="55"/>
      <c r="L55" s="55"/>
    </row>
    <row r="56" spans="1:12" ht="16.5">
      <c r="A56" s="1"/>
      <c r="B56" s="1"/>
      <c r="C56" s="1"/>
      <c r="D56" s="76" t="s">
        <v>118</v>
      </c>
      <c r="E56" s="76"/>
      <c r="F56" s="76"/>
      <c r="G56" s="76"/>
      <c r="H56" s="76"/>
      <c r="I56" s="76"/>
      <c r="J56" s="1"/>
      <c r="K56" s="1"/>
      <c r="L56" s="1"/>
    </row>
    <row r="57" spans="1:12" ht="16.5">
      <c r="A57" s="1"/>
      <c r="B57" s="1"/>
      <c r="C57" s="1"/>
      <c r="D57" s="76" t="s">
        <v>119</v>
      </c>
      <c r="E57" s="76"/>
      <c r="F57" s="76"/>
      <c r="G57" s="76"/>
      <c r="H57" s="76"/>
      <c r="I57" s="76"/>
      <c r="J57" s="1"/>
      <c r="K57" s="1"/>
      <c r="L57" s="1"/>
    </row>
  </sheetData>
  <mergeCells count="58">
    <mergeCell ref="D56:I56"/>
    <mergeCell ref="D57:I57"/>
    <mergeCell ref="D52:I52"/>
    <mergeCell ref="D53:I53"/>
    <mergeCell ref="D54:I54"/>
    <mergeCell ref="A55:C55"/>
    <mergeCell ref="D55:I55"/>
    <mergeCell ref="A16:B16"/>
    <mergeCell ref="F16:G16"/>
    <mergeCell ref="J16:L16"/>
    <mergeCell ref="A17:D17"/>
    <mergeCell ref="B47:F47"/>
    <mergeCell ref="A49:C49"/>
    <mergeCell ref="I49:L49"/>
    <mergeCell ref="A50:C50"/>
    <mergeCell ref="D50:G50"/>
    <mergeCell ref="J50:L50"/>
    <mergeCell ref="D51:I51"/>
    <mergeCell ref="J55:L55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23:L46">
    <cfRule type="cellIs" dxfId="1" priority="2" operator="equal">
      <formula>"Thanh lý"</formula>
    </cfRule>
  </conditionalFormatting>
  <conditionalFormatting sqref="A23:L46">
    <cfRule type="cellIs" dxfId="0" priority="1" operator="equal">
      <formula>"Thanh lý 2013"</formula>
    </cfRule>
  </conditionalFormatting>
  <pageMargins left="0.7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C39" sqref="C39"/>
    </sheetView>
  </sheetViews>
  <sheetFormatPr defaultRowHeight="15"/>
  <cols>
    <col min="1" max="1" width="4.5703125" customWidth="1"/>
    <col min="2" max="2" width="23.140625" customWidth="1"/>
    <col min="3" max="3" width="15.5703125" customWidth="1"/>
    <col min="4" max="4" width="8.42578125" customWidth="1"/>
    <col min="5" max="5" width="9.7109375" customWidth="1"/>
    <col min="6" max="6" width="9.42578125" customWidth="1"/>
    <col min="7" max="7" width="9.7109375" customWidth="1"/>
    <col min="8" max="8" width="10.140625" customWidth="1"/>
    <col min="9" max="9" width="11" customWidth="1"/>
    <col min="10" max="10" width="10.42578125" customWidth="1"/>
    <col min="11" max="11" width="12.140625" customWidth="1"/>
  </cols>
  <sheetData>
    <row r="1" spans="1:11" s="47" customFormat="1" ht="15.75">
      <c r="A1" s="74" t="s">
        <v>134</v>
      </c>
      <c r="B1" s="74"/>
      <c r="C1" s="74"/>
      <c r="D1" s="74"/>
      <c r="G1" s="75" t="s">
        <v>0</v>
      </c>
      <c r="H1" s="75"/>
      <c r="I1" s="75"/>
      <c r="J1" s="75"/>
      <c r="K1" s="75"/>
    </row>
    <row r="2" spans="1:11" s="47" customFormat="1" ht="16.5">
      <c r="A2" s="75" t="s">
        <v>79</v>
      </c>
      <c r="B2" s="75"/>
      <c r="C2" s="75"/>
      <c r="D2" s="75"/>
      <c r="G2" s="55" t="s">
        <v>1</v>
      </c>
      <c r="H2" s="55"/>
      <c r="I2" s="55"/>
      <c r="J2" s="55"/>
      <c r="K2" s="55"/>
    </row>
    <row r="3" spans="1:11" s="47" customFormat="1" ht="15.75">
      <c r="A3" s="75" t="s">
        <v>80</v>
      </c>
      <c r="B3" s="75"/>
      <c r="C3" s="75"/>
      <c r="D3" s="75"/>
      <c r="G3" s="40"/>
      <c r="H3" s="40"/>
      <c r="I3" s="40"/>
      <c r="J3" s="40"/>
      <c r="K3" s="40"/>
    </row>
    <row r="4" spans="1:11" s="47" customFormat="1"/>
    <row r="5" spans="1:11" s="47" customFormat="1" ht="16.5">
      <c r="A5" s="55" t="s">
        <v>122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s="47" customFormat="1" ht="16.5">
      <c r="A6" s="55" t="s">
        <v>82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s="47" customFormat="1" ht="16.5">
      <c r="A7" s="72" t="s">
        <v>123</v>
      </c>
      <c r="B7" s="72"/>
      <c r="C7" s="72"/>
      <c r="D7" s="72"/>
      <c r="E7" s="72"/>
      <c r="F7" s="72"/>
      <c r="G7" s="41"/>
      <c r="H7" s="41"/>
      <c r="I7" s="41"/>
      <c r="J7" s="41"/>
      <c r="K7" s="41"/>
    </row>
    <row r="8" spans="1:11" s="47" customFormat="1" ht="16.5">
      <c r="A8" s="72" t="s">
        <v>84</v>
      </c>
      <c r="B8" s="72"/>
      <c r="C8" s="41"/>
      <c r="D8" s="41"/>
      <c r="E8" s="41"/>
      <c r="F8" s="41"/>
      <c r="G8" s="41"/>
      <c r="H8" s="41"/>
      <c r="I8" s="41"/>
      <c r="J8" s="41"/>
      <c r="K8" s="41"/>
    </row>
    <row r="9" spans="1:11" s="47" customFormat="1" ht="16.5">
      <c r="A9" s="73" t="s">
        <v>85</v>
      </c>
      <c r="B9" s="73"/>
      <c r="C9" s="41"/>
      <c r="D9" s="39" t="s">
        <v>86</v>
      </c>
      <c r="E9" s="73" t="s">
        <v>87</v>
      </c>
      <c r="F9" s="73"/>
      <c r="G9" s="41"/>
      <c r="H9" s="39" t="s">
        <v>88</v>
      </c>
      <c r="I9" s="73" t="s">
        <v>89</v>
      </c>
      <c r="J9" s="73"/>
      <c r="K9" s="73"/>
    </row>
    <row r="10" spans="1:11" s="47" customFormat="1" ht="16.5">
      <c r="A10" s="73" t="s">
        <v>90</v>
      </c>
      <c r="B10" s="73"/>
      <c r="C10" s="41"/>
      <c r="D10" s="39" t="s">
        <v>86</v>
      </c>
      <c r="E10" s="73" t="s">
        <v>91</v>
      </c>
      <c r="F10" s="73"/>
      <c r="G10" s="41"/>
      <c r="H10" s="39" t="s">
        <v>88</v>
      </c>
      <c r="I10" s="73" t="s">
        <v>92</v>
      </c>
      <c r="J10" s="73"/>
      <c r="K10" s="73"/>
    </row>
    <row r="11" spans="1:11" s="47" customFormat="1" ht="16.5">
      <c r="A11" s="73" t="s">
        <v>93</v>
      </c>
      <c r="B11" s="73"/>
      <c r="C11" s="41"/>
      <c r="D11" s="39" t="s">
        <v>86</v>
      </c>
      <c r="E11" s="73" t="s">
        <v>94</v>
      </c>
      <c r="F11" s="73"/>
      <c r="G11" s="41"/>
      <c r="H11" s="39" t="s">
        <v>88</v>
      </c>
      <c r="I11" s="90" t="s">
        <v>95</v>
      </c>
      <c r="J11" s="90"/>
      <c r="K11" s="90"/>
    </row>
    <row r="12" spans="1:11" s="47" customFormat="1" ht="16.5">
      <c r="A12" s="73" t="s">
        <v>96</v>
      </c>
      <c r="B12" s="73"/>
      <c r="C12" s="41"/>
      <c r="D12" s="39" t="s">
        <v>86</v>
      </c>
      <c r="E12" s="42" t="s">
        <v>97</v>
      </c>
      <c r="F12" s="42"/>
      <c r="G12" s="41"/>
      <c r="H12" s="39" t="s">
        <v>88</v>
      </c>
      <c r="I12" s="73" t="s">
        <v>98</v>
      </c>
      <c r="J12" s="73"/>
      <c r="K12" s="73"/>
    </row>
    <row r="13" spans="1:11" s="47" customFormat="1" ht="16.5">
      <c r="A13" s="73" t="s">
        <v>99</v>
      </c>
      <c r="B13" s="73"/>
      <c r="C13" s="41"/>
      <c r="D13" s="39" t="s">
        <v>86</v>
      </c>
      <c r="E13" s="73" t="s">
        <v>100</v>
      </c>
      <c r="F13" s="73"/>
      <c r="G13" s="73"/>
      <c r="H13" s="39" t="s">
        <v>88</v>
      </c>
      <c r="I13" s="73" t="s">
        <v>98</v>
      </c>
      <c r="J13" s="73"/>
      <c r="K13" s="73"/>
    </row>
    <row r="14" spans="1:11" s="47" customFormat="1" ht="16.5">
      <c r="A14" s="73" t="s">
        <v>101</v>
      </c>
      <c r="B14" s="73"/>
      <c r="C14" s="41"/>
      <c r="D14" s="39" t="s">
        <v>86</v>
      </c>
      <c r="E14" s="73" t="s">
        <v>102</v>
      </c>
      <c r="F14" s="73"/>
      <c r="G14" s="41"/>
      <c r="H14" s="39" t="s">
        <v>88</v>
      </c>
      <c r="I14" s="73" t="s">
        <v>98</v>
      </c>
      <c r="J14" s="73"/>
      <c r="K14" s="73"/>
    </row>
    <row r="15" spans="1:11" s="47" customFormat="1" ht="16.5">
      <c r="A15" s="73" t="s">
        <v>103</v>
      </c>
      <c r="B15" s="73"/>
      <c r="C15" s="41"/>
      <c r="D15" s="39" t="s">
        <v>86</v>
      </c>
      <c r="E15" s="73" t="s">
        <v>104</v>
      </c>
      <c r="F15" s="73"/>
      <c r="G15" s="41"/>
      <c r="H15" s="39" t="s">
        <v>88</v>
      </c>
      <c r="I15" s="73" t="s">
        <v>98</v>
      </c>
      <c r="J15" s="73"/>
      <c r="K15" s="73"/>
    </row>
    <row r="16" spans="1:11" s="47" customFormat="1" ht="16.5">
      <c r="A16" s="73" t="s">
        <v>105</v>
      </c>
      <c r="B16" s="73"/>
      <c r="C16" s="41"/>
      <c r="D16" s="39" t="s">
        <v>86</v>
      </c>
      <c r="E16" s="73" t="s">
        <v>106</v>
      </c>
      <c r="F16" s="73"/>
      <c r="G16" s="41"/>
      <c r="H16" s="39" t="s">
        <v>88</v>
      </c>
      <c r="I16" s="73" t="s">
        <v>107</v>
      </c>
      <c r="J16" s="73"/>
      <c r="K16" s="73"/>
    </row>
    <row r="17" spans="1:11" s="47" customFormat="1" ht="16.5">
      <c r="A17" s="49" t="s">
        <v>124</v>
      </c>
      <c r="B17" s="50"/>
      <c r="C17" s="41"/>
      <c r="D17" s="41"/>
      <c r="E17" s="41"/>
      <c r="F17" s="41"/>
      <c r="G17" s="41"/>
      <c r="H17" s="41"/>
    </row>
    <row r="18" spans="1:11">
      <c r="A18" s="82" t="s">
        <v>2</v>
      </c>
      <c r="B18" s="82" t="s">
        <v>64</v>
      </c>
      <c r="C18" s="82" t="s">
        <v>65</v>
      </c>
      <c r="D18" s="82" t="s">
        <v>66</v>
      </c>
      <c r="E18" s="84" t="s">
        <v>67</v>
      </c>
      <c r="F18" s="84" t="s">
        <v>68</v>
      </c>
      <c r="G18" s="87" t="s">
        <v>12</v>
      </c>
      <c r="H18" s="88"/>
      <c r="I18" s="82" t="s">
        <v>8</v>
      </c>
      <c r="J18" s="84" t="s">
        <v>69</v>
      </c>
      <c r="K18" s="82" t="s">
        <v>11</v>
      </c>
    </row>
    <row r="19" spans="1:11">
      <c r="A19" s="83"/>
      <c r="B19" s="83"/>
      <c r="C19" s="83"/>
      <c r="D19" s="83"/>
      <c r="E19" s="86"/>
      <c r="F19" s="86"/>
      <c r="G19" s="13" t="s">
        <v>70</v>
      </c>
      <c r="H19" s="13" t="s">
        <v>71</v>
      </c>
      <c r="I19" s="83"/>
      <c r="J19" s="85"/>
      <c r="K19" s="83"/>
    </row>
    <row r="20" spans="1:11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>
      <c r="A21" s="22">
        <v>1</v>
      </c>
      <c r="B21" s="23" t="s">
        <v>72</v>
      </c>
      <c r="C21" s="24" t="s">
        <v>73</v>
      </c>
      <c r="D21" s="24" t="s">
        <v>27</v>
      </c>
      <c r="E21" s="25" t="s">
        <v>74</v>
      </c>
      <c r="F21" s="24"/>
      <c r="G21" s="22">
        <v>1</v>
      </c>
      <c r="H21" s="22">
        <v>1</v>
      </c>
      <c r="I21" s="26">
        <v>1000000</v>
      </c>
      <c r="J21" s="26">
        <v>1000000</v>
      </c>
      <c r="K21" s="22"/>
    </row>
    <row r="22" spans="1:11">
      <c r="A22" s="17">
        <v>2</v>
      </c>
      <c r="B22" s="18" t="s">
        <v>75</v>
      </c>
      <c r="C22" s="19" t="s">
        <v>76</v>
      </c>
      <c r="D22" s="19" t="s">
        <v>27</v>
      </c>
      <c r="E22" s="20" t="s">
        <v>74</v>
      </c>
      <c r="F22" s="19"/>
      <c r="G22" s="17">
        <v>2</v>
      </c>
      <c r="H22" s="17">
        <v>2</v>
      </c>
      <c r="I22" s="21">
        <v>0</v>
      </c>
      <c r="J22" s="21">
        <v>0</v>
      </c>
      <c r="K22" s="17"/>
    </row>
    <row r="23" spans="1:11">
      <c r="A23" s="17">
        <v>3</v>
      </c>
      <c r="B23" s="18" t="s">
        <v>77</v>
      </c>
      <c r="C23" s="19" t="s">
        <v>78</v>
      </c>
      <c r="D23" s="19" t="s">
        <v>27</v>
      </c>
      <c r="E23" s="20" t="s">
        <v>74</v>
      </c>
      <c r="F23" s="19"/>
      <c r="G23" s="17">
        <v>2</v>
      </c>
      <c r="H23" s="17">
        <v>2</v>
      </c>
      <c r="I23" s="21">
        <v>500000</v>
      </c>
      <c r="J23" s="21">
        <v>1000000</v>
      </c>
      <c r="K23" s="17"/>
    </row>
    <row r="24" spans="1:11" s="12" customFormat="1">
      <c r="A24" s="37"/>
      <c r="B24" s="87" t="s">
        <v>81</v>
      </c>
      <c r="C24" s="89"/>
      <c r="D24" s="89"/>
      <c r="E24" s="89"/>
      <c r="F24" s="88"/>
      <c r="G24" s="37">
        <f>SUM(G21:G23)</f>
        <v>5</v>
      </c>
      <c r="H24" s="37">
        <f>SUM(H21:H23)</f>
        <v>5</v>
      </c>
      <c r="I24" s="38">
        <f>SUM(I21:I23)</f>
        <v>1500000</v>
      </c>
      <c r="J24" s="38">
        <f>SUM(J21:J23)</f>
        <v>2000000</v>
      </c>
      <c r="K24" s="37"/>
    </row>
    <row r="26" spans="1:11" s="47" customFormat="1" ht="16.5">
      <c r="A26" s="55" t="s">
        <v>109</v>
      </c>
      <c r="B26" s="55"/>
      <c r="C26" s="55"/>
      <c r="D26" s="1"/>
      <c r="E26" s="1"/>
      <c r="F26" s="1"/>
      <c r="G26" s="36"/>
      <c r="H26" s="36"/>
      <c r="I26" s="80" t="s">
        <v>125</v>
      </c>
      <c r="J26" s="80"/>
      <c r="K26" s="80"/>
    </row>
    <row r="27" spans="1:11" s="47" customFormat="1" ht="16.5">
      <c r="A27" s="81" t="s">
        <v>110</v>
      </c>
      <c r="B27" s="81"/>
      <c r="C27" s="81"/>
      <c r="D27" s="1"/>
      <c r="E27" s="81" t="s">
        <v>111</v>
      </c>
      <c r="F27" s="81"/>
      <c r="G27" s="81"/>
      <c r="H27" s="81"/>
      <c r="I27" s="55" t="s">
        <v>120</v>
      </c>
      <c r="J27" s="55"/>
      <c r="K27" s="55"/>
    </row>
    <row r="28" spans="1:11" s="47" customFormat="1" ht="16.5">
      <c r="A28" s="1"/>
      <c r="B28" s="1"/>
      <c r="C28" s="1"/>
      <c r="D28" s="1"/>
      <c r="E28" s="76" t="s">
        <v>126</v>
      </c>
      <c r="F28" s="76"/>
      <c r="G28" s="76"/>
      <c r="H28" s="76"/>
      <c r="I28" s="1"/>
      <c r="J28" s="1"/>
      <c r="K28" s="1"/>
    </row>
    <row r="29" spans="1:11" s="47" customFormat="1" ht="16.5">
      <c r="A29" s="1"/>
      <c r="B29" s="1"/>
      <c r="C29" s="1"/>
      <c r="D29" s="1"/>
      <c r="E29" s="76" t="s">
        <v>127</v>
      </c>
      <c r="F29" s="76"/>
      <c r="G29" s="76"/>
      <c r="H29" s="76"/>
      <c r="I29" s="1"/>
      <c r="J29" s="1"/>
      <c r="K29" s="1"/>
    </row>
    <row r="30" spans="1:11" s="47" customFormat="1" ht="16.5">
      <c r="A30" s="1"/>
      <c r="B30" s="1"/>
      <c r="C30" s="1"/>
      <c r="D30" s="1"/>
      <c r="E30" s="76" t="s">
        <v>128</v>
      </c>
      <c r="F30" s="76"/>
      <c r="G30" s="76"/>
      <c r="H30" s="76"/>
      <c r="I30" s="1"/>
      <c r="J30" s="1"/>
      <c r="K30" s="1"/>
    </row>
    <row r="31" spans="1:11" s="47" customFormat="1" ht="16.5">
      <c r="A31" s="1"/>
      <c r="B31" s="1"/>
      <c r="C31" s="1"/>
      <c r="D31" s="1"/>
      <c r="E31" s="76" t="s">
        <v>129</v>
      </c>
      <c r="F31" s="76"/>
      <c r="G31" s="76"/>
      <c r="H31" s="76"/>
      <c r="I31" s="1"/>
      <c r="J31" s="1"/>
      <c r="K31" s="1"/>
    </row>
    <row r="32" spans="1:11" s="47" customFormat="1" ht="16.5">
      <c r="A32" s="1"/>
      <c r="B32" s="1"/>
      <c r="C32" s="1"/>
      <c r="D32" s="1"/>
      <c r="E32" s="76" t="s">
        <v>130</v>
      </c>
      <c r="F32" s="76"/>
      <c r="G32" s="76"/>
      <c r="H32" s="76"/>
      <c r="I32" s="1"/>
      <c r="J32" s="1"/>
      <c r="K32" s="1"/>
    </row>
    <row r="33" spans="1:11" s="47" customFormat="1" ht="16.5">
      <c r="A33" s="55" t="s">
        <v>116</v>
      </c>
      <c r="B33" s="55"/>
      <c r="C33" s="55"/>
      <c r="D33" s="1"/>
      <c r="E33" s="76" t="s">
        <v>131</v>
      </c>
      <c r="F33" s="76"/>
      <c r="G33" s="76"/>
      <c r="H33" s="76"/>
      <c r="I33" s="55" t="s">
        <v>121</v>
      </c>
      <c r="J33" s="55"/>
      <c r="K33" s="55"/>
    </row>
    <row r="34" spans="1:11" s="47" customFormat="1" ht="16.5">
      <c r="A34" s="1"/>
      <c r="B34" s="1"/>
      <c r="C34" s="1"/>
      <c r="D34" s="1"/>
      <c r="E34" s="76" t="s">
        <v>132</v>
      </c>
      <c r="F34" s="76"/>
      <c r="G34" s="76"/>
      <c r="H34" s="76"/>
      <c r="I34" s="1"/>
      <c r="J34" s="1"/>
      <c r="K34" s="1"/>
    </row>
    <row r="35" spans="1:11" ht="17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57">
    <mergeCell ref="E34:H34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6:C26"/>
    <mergeCell ref="I26:K26"/>
    <mergeCell ref="I18:I19"/>
    <mergeCell ref="J18:J19"/>
    <mergeCell ref="K18:K19"/>
    <mergeCell ref="A18:A19"/>
    <mergeCell ref="B18:B19"/>
    <mergeCell ref="C18:C19"/>
    <mergeCell ref="D18:D19"/>
    <mergeCell ref="E18:E19"/>
    <mergeCell ref="F18:F19"/>
    <mergeCell ref="G18:H18"/>
    <mergeCell ref="B24:F24"/>
    <mergeCell ref="A27:C27"/>
    <mergeCell ref="I27:K27"/>
    <mergeCell ref="A33:C33"/>
    <mergeCell ref="I33:K33"/>
    <mergeCell ref="E27:H27"/>
    <mergeCell ref="E28:H28"/>
    <mergeCell ref="E29:H29"/>
    <mergeCell ref="E30:H30"/>
    <mergeCell ref="E31:H31"/>
    <mergeCell ref="E32:H32"/>
    <mergeCell ref="E33:H33"/>
  </mergeCells>
  <pageMargins left="0.8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2015-03-11T07:10:13Z</cp:lastPrinted>
  <dcterms:created xsi:type="dcterms:W3CDTF">2014-09-06T02:22:10Z</dcterms:created>
  <dcterms:modified xsi:type="dcterms:W3CDTF">2015-03-11T07:10:22Z</dcterms:modified>
</cp:coreProperties>
</file>